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17" i="4" l="1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<sst xmlns="http://schemas.openxmlformats.org/spreadsheetml/2006/main" count="1660" uniqueCount="86">
  <si>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</si>
  <si>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</si>
  <si>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</si>
  <si>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</si>
  <si>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</si>
  <si>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</si>
  <si>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</si>
  <si>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</si>
  <si>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</si>
  <si>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</si>
  <si>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</si>
  <si>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</si>
  <si>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</si>
  <si>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</si>
  <si>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</si>
  <si>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</si>
  <si>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</si>
  <si>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</si>
  <si>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</si>
  <si>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</si>
  <si>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</si>
  <si>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</si>
  <si>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</si>
  <si>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</si>
  <si>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</si>
  <si>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</si>
  <si>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</si>
  <si>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</si>
  <si>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</si>
  <si>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</si>
  <si>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</si>
  <si>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</si>
  <si>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</si>
  <si>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</si>
  <si>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</si>
  <si>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</si>
  <si>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</si>
  <si>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</si>
  <si>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110 кВ Вашки</t>
  </si>
  <si>
    <t xml:space="preserve"> 0,22 Вашки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</si>
  <si>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</si>
  <si>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</si>
  <si>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</si>
  <si>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</si>
  <si>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</si>
  <si>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</si>
  <si>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</si>
  <si>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</si>
  <si>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</si>
  <si>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</si>
  <si>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</si>
  <si>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</si>
  <si>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</si>
  <si>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</si>
  <si>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</si>
  <si>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</si>
  <si>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</si>
  <si>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</si>
  <si>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</si>
  <si>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</si>
  <si>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</si>
  <si>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</si>
  <si>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</si>
  <si>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</si>
  <si>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</si>
  <si>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Вашки Т 1 ап</t>
  </si>
  <si>
    <t xml:space="preserve"> 10 Вашки Т 2 ап</t>
  </si>
  <si>
    <t xml:space="preserve"> 10 Вашки-Васильевcкий ао</t>
  </si>
  <si>
    <t xml:space="preserve"> 10 Вашки-Коммунальный ао</t>
  </si>
  <si>
    <t xml:space="preserve"> 10 Вашки-Липин Бор ао</t>
  </si>
  <si>
    <t xml:space="preserve"> 10 Вашки-Никольский ао</t>
  </si>
  <si>
    <t xml:space="preserve"> 10 Вашки-Пиньшино ао</t>
  </si>
  <si>
    <t xml:space="preserve"> 10 Вашки-Телецентр ао</t>
  </si>
  <si>
    <t xml:space="preserve"> 10 Вашки-Телецентр ап</t>
  </si>
  <si>
    <t xml:space="preserve"> 10 Вашки-Ухтома ао</t>
  </si>
  <si>
    <t xml:space="preserve"> 10 Вашки-Хотино ао</t>
  </si>
  <si>
    <t xml:space="preserve"> 10 Вашки-Хотино ап</t>
  </si>
  <si>
    <t xml:space="preserve"> 35 Вашки Т 1 ап</t>
  </si>
  <si>
    <t xml:space="preserve"> 35 Вашки Т 2 ап</t>
  </si>
  <si>
    <t xml:space="preserve"> 35 Вашки-Андреевская ао</t>
  </si>
  <si>
    <t xml:space="preserve"> 35 Вашки-Вашкинская ао(резерв)</t>
  </si>
  <si>
    <t xml:space="preserve"> 35 Вашки-Коротец ао</t>
  </si>
  <si>
    <t xml:space="preserve"> 35 Вашки-Пиксимово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</si>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</sst>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9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112</v>
      </c>
      <c r="C19" s="54">
        <v>124.8</v>
      </c>
      <c r="D19" s="54">
        <v>134.4</v>
      </c>
      <c r="E19" s="54">
        <v>124.8</v>
      </c>
      <c r="F19" s="54">
        <v>96</v>
      </c>
      <c r="G19" s="54">
        <v>92.8</v>
      </c>
      <c r="H19" s="54">
        <v>70.400000000000006</v>
      </c>
      <c r="I19" s="54">
        <v>22.4</v>
      </c>
      <c r="J19" s="54">
        <v>38.4</v>
      </c>
      <c r="K19" s="55">
        <v>64</v>
      </c>
      <c r="L19" s="55">
        <v>89.6</v>
      </c>
      <c r="M19" s="55">
        <v>99.2</v>
      </c>
      <c r="N19" s="55">
        <v>83.2</v>
      </c>
      <c r="O19" s="55">
        <v>86.4</v>
      </c>
      <c r="P19" s="55">
        <v>96</v>
      </c>
      <c r="Q19" s="55">
        <v>112</v>
      </c>
      <c r="R19" s="55">
        <v>118.4</v>
      </c>
      <c r="S19" s="55">
        <v>76.8</v>
      </c>
      <c r="T19" s="55">
        <v>80</v>
      </c>
      <c r="U19" s="55">
        <v>99.2</v>
      </c>
      <c r="V19" s="55">
        <v>83.2</v>
      </c>
      <c r="W19" s="55">
        <v>67.2</v>
      </c>
      <c r="X19" s="55">
        <v>80</v>
      </c>
      <c r="Y19" s="55">
        <v>86.4</v>
      </c>
      <c r="Z19" s="56">
        <v>2137.6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32.799999999999997</v>
      </c>
      <c r="C24" s="54">
        <v>30</v>
      </c>
      <c r="D24" s="54">
        <v>34</v>
      </c>
      <c r="E24" s="54">
        <v>32</v>
      </c>
      <c r="F24" s="54">
        <v>30</v>
      </c>
      <c r="G24" s="54">
        <v>39.6</v>
      </c>
      <c r="H24" s="54">
        <v>42</v>
      </c>
      <c r="I24" s="54">
        <v>40</v>
      </c>
      <c r="J24" s="54">
        <v>44.4</v>
      </c>
      <c r="K24" s="55">
        <v>52.4</v>
      </c>
      <c r="L24" s="55">
        <v>54.4</v>
      </c>
      <c r="M24" s="55">
        <v>54</v>
      </c>
      <c r="N24" s="55">
        <v>38</v>
      </c>
      <c r="O24" s="55">
        <v>50</v>
      </c>
      <c r="P24" s="55">
        <v>45.2</v>
      </c>
      <c r="Q24" s="55">
        <v>46</v>
      </c>
      <c r="R24" s="55">
        <v>42</v>
      </c>
      <c r="S24" s="55">
        <v>34</v>
      </c>
      <c r="T24" s="55">
        <v>49.6</v>
      </c>
      <c r="U24" s="55">
        <v>49.2</v>
      </c>
      <c r="V24" s="55">
        <v>48.8</v>
      </c>
      <c r="W24" s="55">
        <v>43.2</v>
      </c>
      <c r="X24" s="55">
        <v>37.6</v>
      </c>
      <c r="Y24" s="55">
        <v>35.6</v>
      </c>
      <c r="Z24" s="56">
        <v>1004.8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187.6</v>
      </c>
      <c r="C29" s="54">
        <v>200.4</v>
      </c>
      <c r="D29" s="54">
        <v>198.4</v>
      </c>
      <c r="E29" s="54">
        <v>193.2</v>
      </c>
      <c r="F29" s="54">
        <v>167.6</v>
      </c>
      <c r="G29" s="54">
        <v>171.6</v>
      </c>
      <c r="H29" s="54">
        <v>176</v>
      </c>
      <c r="I29" s="54">
        <v>176</v>
      </c>
      <c r="J29" s="54">
        <v>212</v>
      </c>
      <c r="K29" s="55">
        <v>249.6</v>
      </c>
      <c r="L29" s="55">
        <v>252.8</v>
      </c>
      <c r="M29" s="55">
        <v>262.8</v>
      </c>
      <c r="N29" s="55">
        <v>246</v>
      </c>
      <c r="O29" s="55">
        <v>244</v>
      </c>
      <c r="P29" s="55">
        <v>252</v>
      </c>
      <c r="Q29" s="55">
        <v>252</v>
      </c>
      <c r="R29" s="55">
        <v>249.6</v>
      </c>
      <c r="S29" s="55">
        <v>220.4</v>
      </c>
      <c r="T29" s="55">
        <v>224</v>
      </c>
      <c r="U29" s="55">
        <v>220</v>
      </c>
      <c r="V29" s="55">
        <v>217.2</v>
      </c>
      <c r="W29" s="55">
        <v>210.4</v>
      </c>
      <c r="X29" s="55">
        <v>206</v>
      </c>
      <c r="Y29" s="55">
        <v>189.2</v>
      </c>
      <c r="Z29" s="56">
        <v>5178.8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220.4</v>
      </c>
      <c r="C34" s="54">
        <v>232.4</v>
      </c>
      <c r="D34" s="54">
        <v>235.2</v>
      </c>
      <c r="E34" s="54">
        <v>230</v>
      </c>
      <c r="F34" s="54">
        <v>206.4</v>
      </c>
      <c r="G34" s="54">
        <v>212.8</v>
      </c>
      <c r="H34" s="54">
        <v>245.2</v>
      </c>
      <c r="I34" s="54">
        <v>251.2</v>
      </c>
      <c r="J34" s="54">
        <v>310</v>
      </c>
      <c r="K34" s="55">
        <v>362.4</v>
      </c>
      <c r="L34" s="55">
        <v>370.4</v>
      </c>
      <c r="M34" s="55">
        <v>409.2</v>
      </c>
      <c r="N34" s="55">
        <v>316.8</v>
      </c>
      <c r="O34" s="55">
        <v>354.8</v>
      </c>
      <c r="P34" s="55">
        <v>384.8</v>
      </c>
      <c r="Q34" s="55">
        <v>380</v>
      </c>
      <c r="R34" s="55">
        <v>358</v>
      </c>
      <c r="S34" s="55">
        <v>304</v>
      </c>
      <c r="T34" s="55">
        <v>243.6</v>
      </c>
      <c r="U34" s="55">
        <v>279.60000000000002</v>
      </c>
      <c r="V34" s="55">
        <v>297.2</v>
      </c>
      <c r="W34" s="55">
        <v>286</v>
      </c>
      <c r="X34" s="55">
        <v>243.2</v>
      </c>
      <c r="Y34" s="55">
        <v>236.4</v>
      </c>
      <c r="Z34" s="56">
        <v>6970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18</v>
      </c>
      <c r="C39" s="54">
        <v>17.600000000000001</v>
      </c>
      <c r="D39" s="54">
        <v>17.600000000000001</v>
      </c>
      <c r="E39" s="54">
        <v>16.8</v>
      </c>
      <c r="F39" s="54">
        <v>15.6</v>
      </c>
      <c r="G39" s="54">
        <v>22.4</v>
      </c>
      <c r="H39" s="54">
        <v>24.8</v>
      </c>
      <c r="I39" s="54">
        <v>18</v>
      </c>
      <c r="J39" s="54">
        <v>15.2</v>
      </c>
      <c r="K39" s="55">
        <v>15.6</v>
      </c>
      <c r="L39" s="55">
        <v>0.8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18</v>
      </c>
      <c r="S39" s="55">
        <v>21.2</v>
      </c>
      <c r="T39" s="55">
        <v>26.4</v>
      </c>
      <c r="U39" s="55">
        <v>25.6</v>
      </c>
      <c r="V39" s="55">
        <v>18.399999999999999</v>
      </c>
      <c r="W39" s="55">
        <v>17.2</v>
      </c>
      <c r="X39" s="55">
        <v>18</v>
      </c>
      <c r="Y39" s="55">
        <v>16.399999999999999</v>
      </c>
      <c r="Z39" s="56">
        <v>343.6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17.399999999999999</v>
      </c>
      <c r="C44" s="54">
        <v>16.2</v>
      </c>
      <c r="D44" s="54">
        <v>15.6</v>
      </c>
      <c r="E44" s="54">
        <v>14.4</v>
      </c>
      <c r="F44" s="54">
        <v>12.6</v>
      </c>
      <c r="G44" s="54">
        <v>13.2</v>
      </c>
      <c r="H44" s="54">
        <v>13.2</v>
      </c>
      <c r="I44" s="54">
        <v>12.6</v>
      </c>
      <c r="J44" s="54">
        <v>13.8</v>
      </c>
      <c r="K44" s="55">
        <v>16.2</v>
      </c>
      <c r="L44" s="55">
        <v>16.2</v>
      </c>
      <c r="M44" s="55">
        <v>15.6</v>
      </c>
      <c r="N44" s="55">
        <v>16.8</v>
      </c>
      <c r="O44" s="55">
        <v>17.399999999999999</v>
      </c>
      <c r="P44" s="55">
        <v>16.8</v>
      </c>
      <c r="Q44" s="55">
        <v>18.600000000000001</v>
      </c>
      <c r="R44" s="55">
        <v>17.399999999999999</v>
      </c>
      <c r="S44" s="55">
        <v>16.8</v>
      </c>
      <c r="T44" s="55">
        <v>17.399999999999999</v>
      </c>
      <c r="U44" s="55">
        <v>15</v>
      </c>
      <c r="V44" s="55">
        <v>16.2</v>
      </c>
      <c r="W44" s="55">
        <v>15</v>
      </c>
      <c r="X44" s="55">
        <v>18.600000000000001</v>
      </c>
      <c r="Y44" s="55">
        <v>16.8</v>
      </c>
      <c r="Z44" s="56">
        <v>379.8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58</v>
      </c>
      <c r="C59" s="54">
        <v>55.6</v>
      </c>
      <c r="D59" s="54">
        <v>61.2</v>
      </c>
      <c r="E59" s="54">
        <v>52.8</v>
      </c>
      <c r="F59" s="54">
        <v>45.2</v>
      </c>
      <c r="G59" s="54">
        <v>49.2</v>
      </c>
      <c r="H59" s="54">
        <v>50</v>
      </c>
      <c r="I59" s="54">
        <v>45.2</v>
      </c>
      <c r="J59" s="54">
        <v>52.4</v>
      </c>
      <c r="K59" s="55">
        <v>49.2</v>
      </c>
      <c r="L59" s="55">
        <v>49.6</v>
      </c>
      <c r="M59" s="55">
        <v>50</v>
      </c>
      <c r="N59" s="55">
        <v>47.2</v>
      </c>
      <c r="O59" s="55">
        <v>50.8</v>
      </c>
      <c r="P59" s="55">
        <v>46.8</v>
      </c>
      <c r="Q59" s="55">
        <v>54</v>
      </c>
      <c r="R59" s="55">
        <v>62</v>
      </c>
      <c r="S59" s="55">
        <v>49.2</v>
      </c>
      <c r="T59" s="55">
        <v>58.4</v>
      </c>
      <c r="U59" s="55">
        <v>76</v>
      </c>
      <c r="V59" s="55">
        <v>76</v>
      </c>
      <c r="W59" s="55">
        <v>70.400000000000006</v>
      </c>
      <c r="X59" s="55">
        <v>71.599999999999994</v>
      </c>
      <c r="Y59" s="55">
        <v>61.2</v>
      </c>
      <c r="Z59" s="56">
        <v>1342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30</v>
      </c>
      <c r="C64" s="54">
        <v>29.2</v>
      </c>
      <c r="D64" s="54">
        <v>29.6</v>
      </c>
      <c r="E64" s="54">
        <v>28.4</v>
      </c>
      <c r="F64" s="54">
        <v>25.2</v>
      </c>
      <c r="G64" s="54">
        <v>25.2</v>
      </c>
      <c r="H64" s="54">
        <v>25.2</v>
      </c>
      <c r="I64" s="54">
        <v>23.2</v>
      </c>
      <c r="J64" s="54">
        <v>23.6</v>
      </c>
      <c r="K64" s="55">
        <v>26.4</v>
      </c>
      <c r="L64" s="55">
        <v>26.8</v>
      </c>
      <c r="M64" s="55">
        <v>27.6</v>
      </c>
      <c r="N64" s="55">
        <v>30.8</v>
      </c>
      <c r="O64" s="55">
        <v>28.8</v>
      </c>
      <c r="P64" s="55">
        <v>28.4</v>
      </c>
      <c r="Q64" s="55">
        <v>30.4</v>
      </c>
      <c r="R64" s="55">
        <v>32.799999999999997</v>
      </c>
      <c r="S64" s="55">
        <v>28</v>
      </c>
      <c r="T64" s="55">
        <v>30</v>
      </c>
      <c r="U64" s="55">
        <v>30</v>
      </c>
      <c r="V64" s="55">
        <v>28.8</v>
      </c>
      <c r="W64" s="55">
        <v>29.6</v>
      </c>
      <c r="X64" s="55">
        <v>29.6</v>
      </c>
      <c r="Y64" s="55">
        <v>28</v>
      </c>
      <c r="Z64" s="56">
        <v>675.6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16.8</v>
      </c>
      <c r="C74" s="54">
        <v>11.2</v>
      </c>
      <c r="D74" s="54">
        <v>0</v>
      </c>
      <c r="E74" s="54">
        <v>0</v>
      </c>
      <c r="F74" s="54">
        <v>0</v>
      </c>
      <c r="G74" s="54">
        <v>0</v>
      </c>
      <c r="H74" s="54">
        <v>11.2</v>
      </c>
      <c r="I74" s="54">
        <v>11.2</v>
      </c>
      <c r="J74" s="54">
        <v>22.4</v>
      </c>
      <c r="K74" s="55">
        <v>16.8</v>
      </c>
      <c r="L74" s="55">
        <v>0</v>
      </c>
      <c r="M74" s="55">
        <v>33.6</v>
      </c>
      <c r="N74" s="55">
        <v>39.200000000000003</v>
      </c>
      <c r="O74" s="55">
        <v>28</v>
      </c>
      <c r="P74" s="55">
        <v>22.4</v>
      </c>
      <c r="Q74" s="55">
        <v>39.200000000000003</v>
      </c>
      <c r="R74" s="55">
        <v>28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280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84</v>
      </c>
      <c r="C99" s="54">
        <v>77.7</v>
      </c>
      <c r="D99" s="54">
        <v>41.3</v>
      </c>
      <c r="E99" s="54">
        <v>31.5</v>
      </c>
      <c r="F99" s="54">
        <v>11.9</v>
      </c>
      <c r="G99" s="54">
        <v>18.2</v>
      </c>
      <c r="H99" s="54">
        <v>62.3</v>
      </c>
      <c r="I99" s="54">
        <v>70</v>
      </c>
      <c r="J99" s="54">
        <v>84.7</v>
      </c>
      <c r="K99" s="55">
        <v>79.099999999999994</v>
      </c>
      <c r="L99" s="55">
        <v>67.900000000000006</v>
      </c>
      <c r="M99" s="55">
        <v>114.1</v>
      </c>
      <c r="N99" s="55">
        <v>118.3</v>
      </c>
      <c r="O99" s="55">
        <v>106.4</v>
      </c>
      <c r="P99" s="55">
        <v>84.7</v>
      </c>
      <c r="Q99" s="55">
        <v>121.1</v>
      </c>
      <c r="R99" s="55">
        <v>87.5</v>
      </c>
      <c r="S99" s="55">
        <v>43.4</v>
      </c>
      <c r="T99" s="55">
        <v>49</v>
      </c>
      <c r="U99" s="55">
        <v>52.5</v>
      </c>
      <c r="V99" s="55">
        <v>53.9</v>
      </c>
      <c r="W99" s="55">
        <v>53.2</v>
      </c>
      <c r="X99" s="55">
        <v>40.6</v>
      </c>
      <c r="Y99" s="55">
        <v>36.4</v>
      </c>
      <c r="Z99" s="56">
        <v>1589.7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Вашки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112</v>
      </c>
    </row>
    <row r="65" spans="1:2" x14ac:dyDescent="0.2">
      <c r="A65" s="61" t="s">
        <v>1</v>
      </c>
      <c r="B65" s="62">
        <v>124.8</v>
      </c>
    </row>
    <row r="66" spans="1:2" x14ac:dyDescent="0.2">
      <c r="A66" s="61" t="s">
        <v>2</v>
      </c>
      <c r="B66" s="62">
        <v>134.4</v>
      </c>
    </row>
    <row r="67" spans="1:2" x14ac:dyDescent="0.2">
      <c r="A67" s="61" t="s">
        <v>3</v>
      </c>
      <c r="B67" s="62">
        <v>124.8</v>
      </c>
    </row>
    <row r="68" spans="1:2" x14ac:dyDescent="0.2">
      <c r="A68" s="61" t="s">
        <v>4</v>
      </c>
      <c r="B68" s="62">
        <v>96</v>
      </c>
    </row>
    <row r="69" spans="1:2" x14ac:dyDescent="0.2">
      <c r="A69" s="61" t="s">
        <v>5</v>
      </c>
      <c r="B69" s="62">
        <v>92.8</v>
      </c>
    </row>
    <row r="70" spans="1:2" x14ac:dyDescent="0.2">
      <c r="A70" s="61" t="s">
        <v>6</v>
      </c>
      <c r="B70" s="62">
        <v>70.400000000000006</v>
      </c>
    </row>
    <row r="71" spans="1:2" x14ac:dyDescent="0.2">
      <c r="A71" s="61" t="s">
        <v>7</v>
      </c>
      <c r="B71" s="62">
        <v>22.4</v>
      </c>
    </row>
    <row r="72" spans="1:2" x14ac:dyDescent="0.2">
      <c r="A72" s="61" t="s">
        <v>8</v>
      </c>
      <c r="B72" s="62">
        <v>38.4</v>
      </c>
    </row>
    <row r="73" spans="1:2" x14ac:dyDescent="0.2">
      <c r="A73" s="61" t="s">
        <v>9</v>
      </c>
      <c r="B73" s="62">
        <v>64</v>
      </c>
    </row>
    <row r="74" spans="1:2" x14ac:dyDescent="0.2">
      <c r="A74" s="61" t="s">
        <v>10</v>
      </c>
      <c r="B74" s="62">
        <v>89.6</v>
      </c>
    </row>
    <row r="75" spans="1:2" x14ac:dyDescent="0.2">
      <c r="A75" s="61" t="s">
        <v>11</v>
      </c>
      <c r="B75" s="62">
        <v>99.2</v>
      </c>
    </row>
    <row r="76" spans="1:2" x14ac:dyDescent="0.2">
      <c r="A76" s="61" t="s">
        <v>12</v>
      </c>
      <c r="B76" s="62">
        <v>83.2</v>
      </c>
    </row>
    <row r="77" spans="1:2" x14ac:dyDescent="0.2">
      <c r="A77" s="61" t="s">
        <v>13</v>
      </c>
      <c r="B77" s="62">
        <v>86.4</v>
      </c>
    </row>
    <row r="78" spans="1:2" x14ac:dyDescent="0.2">
      <c r="A78" s="61" t="s">
        <v>14</v>
      </c>
      <c r="B78" s="62">
        <v>96</v>
      </c>
    </row>
    <row r="79" spans="1:2" x14ac:dyDescent="0.2">
      <c r="A79" s="61" t="s">
        <v>15</v>
      </c>
      <c r="B79" s="62">
        <v>112</v>
      </c>
    </row>
    <row r="80" spans="1:2" x14ac:dyDescent="0.2">
      <c r="A80" s="61" t="s">
        <v>16</v>
      </c>
      <c r="B80" s="62">
        <v>118.4</v>
      </c>
    </row>
    <row r="81" spans="1:2" x14ac:dyDescent="0.2">
      <c r="A81" s="61" t="s">
        <v>17</v>
      </c>
      <c r="B81" s="62">
        <v>76.8</v>
      </c>
    </row>
    <row r="82" spans="1:2" x14ac:dyDescent="0.2">
      <c r="A82" s="61" t="s">
        <v>18</v>
      </c>
      <c r="B82" s="62">
        <v>80</v>
      </c>
    </row>
    <row r="83" spans="1:2" x14ac:dyDescent="0.2">
      <c r="A83" s="61" t="s">
        <v>19</v>
      </c>
      <c r="B83" s="62">
        <v>99.2</v>
      </c>
    </row>
    <row r="84" spans="1:2" x14ac:dyDescent="0.2">
      <c r="A84" s="61" t="s">
        <v>20</v>
      </c>
      <c r="B84" s="62">
        <v>83.2</v>
      </c>
    </row>
    <row r="85" spans="1:2" x14ac:dyDescent="0.2">
      <c r="A85" s="61" t="s">
        <v>21</v>
      </c>
      <c r="B85" s="62">
        <v>67.2</v>
      </c>
    </row>
    <row r="86" spans="1:2" x14ac:dyDescent="0.2">
      <c r="A86" s="61" t="s">
        <v>22</v>
      </c>
      <c r="B86" s="62">
        <v>80</v>
      </c>
    </row>
    <row r="87" spans="1:2" ht="13.5" thickBot="1" x14ac:dyDescent="0.25">
      <c r="A87" s="63" t="s">
        <v>23</v>
      </c>
      <c r="B87" s="64">
        <v>86.4</v>
      </c>
    </row>
    <row r="88" spans="1:2" s="26" customFormat="1" x14ac:dyDescent="0.2">
      <c r="A88" s="44" t="s">
        <v>32</v>
      </c>
      <c r="B88" s="37">
        <f>SUM(B64:B87)</f>
        <v>2137.6000000000004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32.799999999999997</v>
      </c>
    </row>
    <row r="93" spans="1:2" x14ac:dyDescent="0.2">
      <c r="A93" s="61" t="s">
        <v>1</v>
      </c>
      <c r="B93" s="62">
        <v>30</v>
      </c>
    </row>
    <row r="94" spans="1:2" x14ac:dyDescent="0.2">
      <c r="A94" s="61" t="s">
        <v>2</v>
      </c>
      <c r="B94" s="62">
        <v>34</v>
      </c>
    </row>
    <row r="95" spans="1:2" x14ac:dyDescent="0.2">
      <c r="A95" s="61" t="s">
        <v>3</v>
      </c>
      <c r="B95" s="62">
        <v>32</v>
      </c>
    </row>
    <row r="96" spans="1:2" x14ac:dyDescent="0.2">
      <c r="A96" s="61" t="s">
        <v>4</v>
      </c>
      <c r="B96" s="62">
        <v>30</v>
      </c>
    </row>
    <row r="97" spans="1:2" x14ac:dyDescent="0.2">
      <c r="A97" s="61" t="s">
        <v>5</v>
      </c>
      <c r="B97" s="62">
        <v>39.6</v>
      </c>
    </row>
    <row r="98" spans="1:2" x14ac:dyDescent="0.2">
      <c r="A98" s="61" t="s">
        <v>6</v>
      </c>
      <c r="B98" s="62">
        <v>42</v>
      </c>
    </row>
    <row r="99" spans="1:2" x14ac:dyDescent="0.2">
      <c r="A99" s="61" t="s">
        <v>7</v>
      </c>
      <c r="B99" s="62">
        <v>40</v>
      </c>
    </row>
    <row r="100" spans="1:2" x14ac:dyDescent="0.2">
      <c r="A100" s="61" t="s">
        <v>8</v>
      </c>
      <c r="B100" s="62">
        <v>44.4</v>
      </c>
    </row>
    <row r="101" spans="1:2" x14ac:dyDescent="0.2">
      <c r="A101" s="61" t="s">
        <v>9</v>
      </c>
      <c r="B101" s="62">
        <v>52.4</v>
      </c>
    </row>
    <row r="102" spans="1:2" x14ac:dyDescent="0.2">
      <c r="A102" s="61" t="s">
        <v>10</v>
      </c>
      <c r="B102" s="62">
        <v>54.4</v>
      </c>
    </row>
    <row r="103" spans="1:2" x14ac:dyDescent="0.2">
      <c r="A103" s="61" t="s">
        <v>11</v>
      </c>
      <c r="B103" s="62">
        <v>54</v>
      </c>
    </row>
    <row r="104" spans="1:2" x14ac:dyDescent="0.2">
      <c r="A104" s="61" t="s">
        <v>12</v>
      </c>
      <c r="B104" s="62">
        <v>38</v>
      </c>
    </row>
    <row r="105" spans="1:2" x14ac:dyDescent="0.2">
      <c r="A105" s="61" t="s">
        <v>13</v>
      </c>
      <c r="B105" s="62">
        <v>50</v>
      </c>
    </row>
    <row r="106" spans="1:2" x14ac:dyDescent="0.2">
      <c r="A106" s="61" t="s">
        <v>14</v>
      </c>
      <c r="B106" s="62">
        <v>45.2</v>
      </c>
    </row>
    <row r="107" spans="1:2" x14ac:dyDescent="0.2">
      <c r="A107" s="61" t="s">
        <v>15</v>
      </c>
      <c r="B107" s="62">
        <v>46</v>
      </c>
    </row>
    <row r="108" spans="1:2" x14ac:dyDescent="0.2">
      <c r="A108" s="61" t="s">
        <v>16</v>
      </c>
      <c r="B108" s="62">
        <v>42</v>
      </c>
    </row>
    <row r="109" spans="1:2" x14ac:dyDescent="0.2">
      <c r="A109" s="61" t="s">
        <v>17</v>
      </c>
      <c r="B109" s="62">
        <v>34</v>
      </c>
    </row>
    <row r="110" spans="1:2" x14ac:dyDescent="0.2">
      <c r="A110" s="61" t="s">
        <v>18</v>
      </c>
      <c r="B110" s="62">
        <v>49.6</v>
      </c>
    </row>
    <row r="111" spans="1:2" x14ac:dyDescent="0.2">
      <c r="A111" s="61" t="s">
        <v>19</v>
      </c>
      <c r="B111" s="62">
        <v>49.2</v>
      </c>
    </row>
    <row r="112" spans="1:2" x14ac:dyDescent="0.2">
      <c r="A112" s="61" t="s">
        <v>20</v>
      </c>
      <c r="B112" s="62">
        <v>48.8</v>
      </c>
    </row>
    <row r="113" spans="1:2" x14ac:dyDescent="0.2">
      <c r="A113" s="61" t="s">
        <v>21</v>
      </c>
      <c r="B113" s="62">
        <v>43.2</v>
      </c>
    </row>
    <row r="114" spans="1:2" x14ac:dyDescent="0.2">
      <c r="A114" s="61" t="s">
        <v>22</v>
      </c>
      <c r="B114" s="62">
        <v>37.6</v>
      </c>
    </row>
    <row r="115" spans="1:2" ht="13.5" thickBot="1" x14ac:dyDescent="0.25">
      <c r="A115" s="63" t="s">
        <v>23</v>
      </c>
      <c r="B115" s="64">
        <v>35.6</v>
      </c>
    </row>
    <row r="116" spans="1:2" s="26" customFormat="1" x14ac:dyDescent="0.2">
      <c r="A116" s="44" t="s">
        <v>32</v>
      </c>
      <c r="B116" s="37">
        <f>SUM(B92:B115)</f>
        <v>1004.8000000000001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187.6</v>
      </c>
    </row>
    <row r="121" spans="1:2" x14ac:dyDescent="0.2">
      <c r="A121" s="61" t="s">
        <v>1</v>
      </c>
      <c r="B121" s="62">
        <v>200.4</v>
      </c>
    </row>
    <row r="122" spans="1:2" x14ac:dyDescent="0.2">
      <c r="A122" s="61" t="s">
        <v>2</v>
      </c>
      <c r="B122" s="62">
        <v>198.4</v>
      </c>
    </row>
    <row r="123" spans="1:2" x14ac:dyDescent="0.2">
      <c r="A123" s="61" t="s">
        <v>3</v>
      </c>
      <c r="B123" s="62">
        <v>193.2</v>
      </c>
    </row>
    <row r="124" spans="1:2" x14ac:dyDescent="0.2">
      <c r="A124" s="61" t="s">
        <v>4</v>
      </c>
      <c r="B124" s="62">
        <v>167.6</v>
      </c>
    </row>
    <row r="125" spans="1:2" x14ac:dyDescent="0.2">
      <c r="A125" s="61" t="s">
        <v>5</v>
      </c>
      <c r="B125" s="62">
        <v>171.6</v>
      </c>
    </row>
    <row r="126" spans="1:2" x14ac:dyDescent="0.2">
      <c r="A126" s="61" t="s">
        <v>6</v>
      </c>
      <c r="B126" s="62">
        <v>176</v>
      </c>
    </row>
    <row r="127" spans="1:2" x14ac:dyDescent="0.2">
      <c r="A127" s="61" t="s">
        <v>7</v>
      </c>
      <c r="B127" s="62">
        <v>176</v>
      </c>
    </row>
    <row r="128" spans="1:2" x14ac:dyDescent="0.2">
      <c r="A128" s="61" t="s">
        <v>8</v>
      </c>
      <c r="B128" s="62">
        <v>212</v>
      </c>
    </row>
    <row r="129" spans="1:2" x14ac:dyDescent="0.2">
      <c r="A129" s="61" t="s">
        <v>9</v>
      </c>
      <c r="B129" s="62">
        <v>249.6</v>
      </c>
    </row>
    <row r="130" spans="1:2" x14ac:dyDescent="0.2">
      <c r="A130" s="61" t="s">
        <v>10</v>
      </c>
      <c r="B130" s="62">
        <v>252.8</v>
      </c>
    </row>
    <row r="131" spans="1:2" x14ac:dyDescent="0.2">
      <c r="A131" s="61" t="s">
        <v>11</v>
      </c>
      <c r="B131" s="62">
        <v>262.8</v>
      </c>
    </row>
    <row r="132" spans="1:2" x14ac:dyDescent="0.2">
      <c r="A132" s="61" t="s">
        <v>12</v>
      </c>
      <c r="B132" s="62">
        <v>246</v>
      </c>
    </row>
    <row r="133" spans="1:2" x14ac:dyDescent="0.2">
      <c r="A133" s="61" t="s">
        <v>13</v>
      </c>
      <c r="B133" s="62">
        <v>244</v>
      </c>
    </row>
    <row r="134" spans="1:2" x14ac:dyDescent="0.2">
      <c r="A134" s="61" t="s">
        <v>14</v>
      </c>
      <c r="B134" s="62">
        <v>252</v>
      </c>
    </row>
    <row r="135" spans="1:2" x14ac:dyDescent="0.2">
      <c r="A135" s="61" t="s">
        <v>15</v>
      </c>
      <c r="B135" s="62">
        <v>252</v>
      </c>
    </row>
    <row r="136" spans="1:2" x14ac:dyDescent="0.2">
      <c r="A136" s="61" t="s">
        <v>16</v>
      </c>
      <c r="B136" s="62">
        <v>249.6</v>
      </c>
    </row>
    <row r="137" spans="1:2" x14ac:dyDescent="0.2">
      <c r="A137" s="61" t="s">
        <v>17</v>
      </c>
      <c r="B137" s="62">
        <v>220.4</v>
      </c>
    </row>
    <row r="138" spans="1:2" x14ac:dyDescent="0.2">
      <c r="A138" s="61" t="s">
        <v>18</v>
      </c>
      <c r="B138" s="62">
        <v>224</v>
      </c>
    </row>
    <row r="139" spans="1:2" x14ac:dyDescent="0.2">
      <c r="A139" s="61" t="s">
        <v>19</v>
      </c>
      <c r="B139" s="62">
        <v>220</v>
      </c>
    </row>
    <row r="140" spans="1:2" x14ac:dyDescent="0.2">
      <c r="A140" s="61" t="s">
        <v>20</v>
      </c>
      <c r="B140" s="62">
        <v>217.2</v>
      </c>
    </row>
    <row r="141" spans="1:2" x14ac:dyDescent="0.2">
      <c r="A141" s="61" t="s">
        <v>21</v>
      </c>
      <c r="B141" s="62">
        <v>210.4</v>
      </c>
    </row>
    <row r="142" spans="1:2" x14ac:dyDescent="0.2">
      <c r="A142" s="61" t="s">
        <v>22</v>
      </c>
      <c r="B142" s="62">
        <v>206</v>
      </c>
    </row>
    <row r="143" spans="1:2" ht="13.5" thickBot="1" x14ac:dyDescent="0.25">
      <c r="A143" s="63" t="s">
        <v>23</v>
      </c>
      <c r="B143" s="64">
        <v>189.2</v>
      </c>
    </row>
    <row r="144" spans="1:2" s="26" customFormat="1" x14ac:dyDescent="0.2">
      <c r="A144" s="44" t="s">
        <v>32</v>
      </c>
      <c r="B144" s="37">
        <f>SUM(B120:B143)</f>
        <v>5178.7999999999993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220.4</v>
      </c>
    </row>
    <row r="149" spans="1:2" x14ac:dyDescent="0.2">
      <c r="A149" s="61" t="s">
        <v>1</v>
      </c>
      <c r="B149" s="62">
        <v>232.4</v>
      </c>
    </row>
    <row r="150" spans="1:2" x14ac:dyDescent="0.2">
      <c r="A150" s="61" t="s">
        <v>2</v>
      </c>
      <c r="B150" s="62">
        <v>235.2</v>
      </c>
    </row>
    <row r="151" spans="1:2" x14ac:dyDescent="0.2">
      <c r="A151" s="61" t="s">
        <v>3</v>
      </c>
      <c r="B151" s="62">
        <v>230</v>
      </c>
    </row>
    <row r="152" spans="1:2" x14ac:dyDescent="0.2">
      <c r="A152" s="61" t="s">
        <v>4</v>
      </c>
      <c r="B152" s="62">
        <v>206.4</v>
      </c>
    </row>
    <row r="153" spans="1:2" x14ac:dyDescent="0.2">
      <c r="A153" s="61" t="s">
        <v>5</v>
      </c>
      <c r="B153" s="62">
        <v>212.8</v>
      </c>
    </row>
    <row r="154" spans="1:2" x14ac:dyDescent="0.2">
      <c r="A154" s="61" t="s">
        <v>6</v>
      </c>
      <c r="B154" s="62">
        <v>245.2</v>
      </c>
    </row>
    <row r="155" spans="1:2" x14ac:dyDescent="0.2">
      <c r="A155" s="61" t="s">
        <v>7</v>
      </c>
      <c r="B155" s="62">
        <v>251.2</v>
      </c>
    </row>
    <row r="156" spans="1:2" x14ac:dyDescent="0.2">
      <c r="A156" s="61" t="s">
        <v>8</v>
      </c>
      <c r="B156" s="62">
        <v>310</v>
      </c>
    </row>
    <row r="157" spans="1:2" x14ac:dyDescent="0.2">
      <c r="A157" s="61" t="s">
        <v>9</v>
      </c>
      <c r="B157" s="62">
        <v>362.4</v>
      </c>
    </row>
    <row r="158" spans="1:2" x14ac:dyDescent="0.2">
      <c r="A158" s="61" t="s">
        <v>10</v>
      </c>
      <c r="B158" s="62">
        <v>370.4</v>
      </c>
    </row>
    <row r="159" spans="1:2" x14ac:dyDescent="0.2">
      <c r="A159" s="61" t="s">
        <v>11</v>
      </c>
      <c r="B159" s="62">
        <v>409.2</v>
      </c>
    </row>
    <row r="160" spans="1:2" x14ac:dyDescent="0.2">
      <c r="A160" s="61" t="s">
        <v>12</v>
      </c>
      <c r="B160" s="62">
        <v>316.8</v>
      </c>
    </row>
    <row r="161" spans="1:2" x14ac:dyDescent="0.2">
      <c r="A161" s="61" t="s">
        <v>13</v>
      </c>
      <c r="B161" s="62">
        <v>354.8</v>
      </c>
    </row>
    <row r="162" spans="1:2" x14ac:dyDescent="0.2">
      <c r="A162" s="61" t="s">
        <v>14</v>
      </c>
      <c r="B162" s="62">
        <v>384.8</v>
      </c>
    </row>
    <row r="163" spans="1:2" x14ac:dyDescent="0.2">
      <c r="A163" s="61" t="s">
        <v>15</v>
      </c>
      <c r="B163" s="62">
        <v>380</v>
      </c>
    </row>
    <row r="164" spans="1:2" x14ac:dyDescent="0.2">
      <c r="A164" s="61" t="s">
        <v>16</v>
      </c>
      <c r="B164" s="62">
        <v>358</v>
      </c>
    </row>
    <row r="165" spans="1:2" x14ac:dyDescent="0.2">
      <c r="A165" s="61" t="s">
        <v>17</v>
      </c>
      <c r="B165" s="62">
        <v>304</v>
      </c>
    </row>
    <row r="166" spans="1:2" x14ac:dyDescent="0.2">
      <c r="A166" s="61" t="s">
        <v>18</v>
      </c>
      <c r="B166" s="62">
        <v>243.6</v>
      </c>
    </row>
    <row r="167" spans="1:2" x14ac:dyDescent="0.2">
      <c r="A167" s="61" t="s">
        <v>19</v>
      </c>
      <c r="B167" s="62">
        <v>279.60000000000002</v>
      </c>
    </row>
    <row r="168" spans="1:2" x14ac:dyDescent="0.2">
      <c r="A168" s="61" t="s">
        <v>20</v>
      </c>
      <c r="B168" s="62">
        <v>297.2</v>
      </c>
    </row>
    <row r="169" spans="1:2" x14ac:dyDescent="0.2">
      <c r="A169" s="61" t="s">
        <v>21</v>
      </c>
      <c r="B169" s="62">
        <v>286</v>
      </c>
    </row>
    <row r="170" spans="1:2" x14ac:dyDescent="0.2">
      <c r="A170" s="61" t="s">
        <v>22</v>
      </c>
      <c r="B170" s="62">
        <v>243.2</v>
      </c>
    </row>
    <row r="171" spans="1:2" ht="13.5" thickBot="1" x14ac:dyDescent="0.25">
      <c r="A171" s="63" t="s">
        <v>23</v>
      </c>
      <c r="B171" s="64">
        <v>236.4</v>
      </c>
    </row>
    <row r="172" spans="1:2" s="26" customFormat="1" x14ac:dyDescent="0.2">
      <c r="A172" s="44" t="s">
        <v>32</v>
      </c>
      <c r="B172" s="37">
        <f>SUM(B148:B171)</f>
        <v>6970.0000000000009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18</v>
      </c>
    </row>
    <row r="177" spans="1:2" x14ac:dyDescent="0.2">
      <c r="A177" s="61" t="s">
        <v>1</v>
      </c>
      <c r="B177" s="62">
        <v>17.600000000000001</v>
      </c>
    </row>
    <row r="178" spans="1:2" x14ac:dyDescent="0.2">
      <c r="A178" s="61" t="s">
        <v>2</v>
      </c>
      <c r="B178" s="62">
        <v>17.600000000000001</v>
      </c>
    </row>
    <row r="179" spans="1:2" x14ac:dyDescent="0.2">
      <c r="A179" s="61" t="s">
        <v>3</v>
      </c>
      <c r="B179" s="62">
        <v>16.8</v>
      </c>
    </row>
    <row r="180" spans="1:2" x14ac:dyDescent="0.2">
      <c r="A180" s="61" t="s">
        <v>4</v>
      </c>
      <c r="B180" s="62">
        <v>15.6</v>
      </c>
    </row>
    <row r="181" spans="1:2" x14ac:dyDescent="0.2">
      <c r="A181" s="61" t="s">
        <v>5</v>
      </c>
      <c r="B181" s="62">
        <v>22.4</v>
      </c>
    </row>
    <row r="182" spans="1:2" x14ac:dyDescent="0.2">
      <c r="A182" s="61" t="s">
        <v>6</v>
      </c>
      <c r="B182" s="62">
        <v>24.8</v>
      </c>
    </row>
    <row r="183" spans="1:2" x14ac:dyDescent="0.2">
      <c r="A183" s="61" t="s">
        <v>7</v>
      </c>
      <c r="B183" s="62">
        <v>18</v>
      </c>
    </row>
    <row r="184" spans="1:2" x14ac:dyDescent="0.2">
      <c r="A184" s="61" t="s">
        <v>8</v>
      </c>
      <c r="B184" s="62">
        <v>15.2</v>
      </c>
    </row>
    <row r="185" spans="1:2" x14ac:dyDescent="0.2">
      <c r="A185" s="61" t="s">
        <v>9</v>
      </c>
      <c r="B185" s="62">
        <v>15.6</v>
      </c>
    </row>
    <row r="186" spans="1:2" x14ac:dyDescent="0.2">
      <c r="A186" s="61" t="s">
        <v>10</v>
      </c>
      <c r="B186" s="62">
        <v>0.8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18</v>
      </c>
    </row>
    <row r="193" spans="1:2" x14ac:dyDescent="0.2">
      <c r="A193" s="61" t="s">
        <v>17</v>
      </c>
      <c r="B193" s="62">
        <v>21.2</v>
      </c>
    </row>
    <row r="194" spans="1:2" x14ac:dyDescent="0.2">
      <c r="A194" s="61" t="s">
        <v>18</v>
      </c>
      <c r="B194" s="62">
        <v>26.4</v>
      </c>
    </row>
    <row r="195" spans="1:2" x14ac:dyDescent="0.2">
      <c r="A195" s="61" t="s">
        <v>19</v>
      </c>
      <c r="B195" s="62">
        <v>25.6</v>
      </c>
    </row>
    <row r="196" spans="1:2" x14ac:dyDescent="0.2">
      <c r="A196" s="61" t="s">
        <v>20</v>
      </c>
      <c r="B196" s="62">
        <v>18.399999999999999</v>
      </c>
    </row>
    <row r="197" spans="1:2" x14ac:dyDescent="0.2">
      <c r="A197" s="61" t="s">
        <v>21</v>
      </c>
      <c r="B197" s="62">
        <v>17.2</v>
      </c>
    </row>
    <row r="198" spans="1:2" x14ac:dyDescent="0.2">
      <c r="A198" s="61" t="s">
        <v>22</v>
      </c>
      <c r="B198" s="62">
        <v>18</v>
      </c>
    </row>
    <row r="199" spans="1:2" ht="13.5" thickBot="1" x14ac:dyDescent="0.25">
      <c r="A199" s="63" t="s">
        <v>23</v>
      </c>
      <c r="B199" s="64">
        <v>16.399999999999999</v>
      </c>
    </row>
    <row r="200" spans="1:2" s="26" customFormat="1" x14ac:dyDescent="0.2">
      <c r="A200" s="44" t="s">
        <v>32</v>
      </c>
      <c r="B200" s="37">
        <f>SUM(B176:B199)</f>
        <v>343.59999999999997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17.399999999999999</v>
      </c>
    </row>
    <row r="205" spans="1:2" x14ac:dyDescent="0.2">
      <c r="A205" s="61" t="s">
        <v>1</v>
      </c>
      <c r="B205" s="62">
        <v>16.2</v>
      </c>
    </row>
    <row r="206" spans="1:2" x14ac:dyDescent="0.2">
      <c r="A206" s="61" t="s">
        <v>2</v>
      </c>
      <c r="B206" s="62">
        <v>15.6</v>
      </c>
    </row>
    <row r="207" spans="1:2" x14ac:dyDescent="0.2">
      <c r="A207" s="61" t="s">
        <v>3</v>
      </c>
      <c r="B207" s="62">
        <v>14.4</v>
      </c>
    </row>
    <row r="208" spans="1:2" x14ac:dyDescent="0.2">
      <c r="A208" s="61" t="s">
        <v>4</v>
      </c>
      <c r="B208" s="62">
        <v>12.6</v>
      </c>
    </row>
    <row r="209" spans="1:2" x14ac:dyDescent="0.2">
      <c r="A209" s="61" t="s">
        <v>5</v>
      </c>
      <c r="B209" s="62">
        <v>13.2</v>
      </c>
    </row>
    <row r="210" spans="1:2" x14ac:dyDescent="0.2">
      <c r="A210" s="61" t="s">
        <v>6</v>
      </c>
      <c r="B210" s="62">
        <v>13.2</v>
      </c>
    </row>
    <row r="211" spans="1:2" x14ac:dyDescent="0.2">
      <c r="A211" s="61" t="s">
        <v>7</v>
      </c>
      <c r="B211" s="62">
        <v>12.6</v>
      </c>
    </row>
    <row r="212" spans="1:2" x14ac:dyDescent="0.2">
      <c r="A212" s="61" t="s">
        <v>8</v>
      </c>
      <c r="B212" s="62">
        <v>13.8</v>
      </c>
    </row>
    <row r="213" spans="1:2" x14ac:dyDescent="0.2">
      <c r="A213" s="61" t="s">
        <v>9</v>
      </c>
      <c r="B213" s="62">
        <v>16.2</v>
      </c>
    </row>
    <row r="214" spans="1:2" x14ac:dyDescent="0.2">
      <c r="A214" s="61" t="s">
        <v>10</v>
      </c>
      <c r="B214" s="62">
        <v>16.2</v>
      </c>
    </row>
    <row r="215" spans="1:2" x14ac:dyDescent="0.2">
      <c r="A215" s="61" t="s">
        <v>11</v>
      </c>
      <c r="B215" s="62">
        <v>15.6</v>
      </c>
    </row>
    <row r="216" spans="1:2" x14ac:dyDescent="0.2">
      <c r="A216" s="61" t="s">
        <v>12</v>
      </c>
      <c r="B216" s="62">
        <v>16.8</v>
      </c>
    </row>
    <row r="217" spans="1:2" x14ac:dyDescent="0.2">
      <c r="A217" s="61" t="s">
        <v>13</v>
      </c>
      <c r="B217" s="62">
        <v>17.399999999999999</v>
      </c>
    </row>
    <row r="218" spans="1:2" x14ac:dyDescent="0.2">
      <c r="A218" s="61" t="s">
        <v>14</v>
      </c>
      <c r="B218" s="62">
        <v>16.8</v>
      </c>
    </row>
    <row r="219" spans="1:2" x14ac:dyDescent="0.2">
      <c r="A219" s="61" t="s">
        <v>15</v>
      </c>
      <c r="B219" s="62">
        <v>18.600000000000001</v>
      </c>
    </row>
    <row r="220" spans="1:2" x14ac:dyDescent="0.2">
      <c r="A220" s="61" t="s">
        <v>16</v>
      </c>
      <c r="B220" s="62">
        <v>17.399999999999999</v>
      </c>
    </row>
    <row r="221" spans="1:2" x14ac:dyDescent="0.2">
      <c r="A221" s="61" t="s">
        <v>17</v>
      </c>
      <c r="B221" s="62">
        <v>16.8</v>
      </c>
    </row>
    <row r="222" spans="1:2" x14ac:dyDescent="0.2">
      <c r="A222" s="61" t="s">
        <v>18</v>
      </c>
      <c r="B222" s="62">
        <v>17.399999999999999</v>
      </c>
    </row>
    <row r="223" spans="1:2" x14ac:dyDescent="0.2">
      <c r="A223" s="61" t="s">
        <v>19</v>
      </c>
      <c r="B223" s="62">
        <v>15</v>
      </c>
    </row>
    <row r="224" spans="1:2" x14ac:dyDescent="0.2">
      <c r="A224" s="61" t="s">
        <v>20</v>
      </c>
      <c r="B224" s="62">
        <v>16.2</v>
      </c>
    </row>
    <row r="225" spans="1:2" x14ac:dyDescent="0.2">
      <c r="A225" s="61" t="s">
        <v>21</v>
      </c>
      <c r="B225" s="62">
        <v>15</v>
      </c>
    </row>
    <row r="226" spans="1:2" x14ac:dyDescent="0.2">
      <c r="A226" s="61" t="s">
        <v>22</v>
      </c>
      <c r="B226" s="62">
        <v>18.600000000000001</v>
      </c>
    </row>
    <row r="227" spans="1:2" ht="13.5" thickBot="1" x14ac:dyDescent="0.25">
      <c r="A227" s="63" t="s">
        <v>23</v>
      </c>
      <c r="B227" s="64">
        <v>16.8</v>
      </c>
    </row>
    <row r="228" spans="1:2" s="26" customFormat="1" x14ac:dyDescent="0.2">
      <c r="A228" s="44" t="s">
        <v>32</v>
      </c>
      <c r="B228" s="37">
        <f>SUM(B204:B227)</f>
        <v>379.8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58</v>
      </c>
    </row>
    <row r="289" spans="1:2" x14ac:dyDescent="0.2">
      <c r="A289" s="61" t="s">
        <v>1</v>
      </c>
      <c r="B289" s="62">
        <v>55.6</v>
      </c>
    </row>
    <row r="290" spans="1:2" x14ac:dyDescent="0.2">
      <c r="A290" s="61" t="s">
        <v>2</v>
      </c>
      <c r="B290" s="62">
        <v>61.2</v>
      </c>
    </row>
    <row r="291" spans="1:2" x14ac:dyDescent="0.2">
      <c r="A291" s="61" t="s">
        <v>3</v>
      </c>
      <c r="B291" s="62">
        <v>52.8</v>
      </c>
    </row>
    <row r="292" spans="1:2" x14ac:dyDescent="0.2">
      <c r="A292" s="61" t="s">
        <v>4</v>
      </c>
      <c r="B292" s="62">
        <v>45.2</v>
      </c>
    </row>
    <row r="293" spans="1:2" x14ac:dyDescent="0.2">
      <c r="A293" s="61" t="s">
        <v>5</v>
      </c>
      <c r="B293" s="62">
        <v>49.2</v>
      </c>
    </row>
    <row r="294" spans="1:2" x14ac:dyDescent="0.2">
      <c r="A294" s="61" t="s">
        <v>6</v>
      </c>
      <c r="B294" s="62">
        <v>50</v>
      </c>
    </row>
    <row r="295" spans="1:2" x14ac:dyDescent="0.2">
      <c r="A295" s="61" t="s">
        <v>7</v>
      </c>
      <c r="B295" s="62">
        <v>45.2</v>
      </c>
    </row>
    <row r="296" spans="1:2" x14ac:dyDescent="0.2">
      <c r="A296" s="61" t="s">
        <v>8</v>
      </c>
      <c r="B296" s="62">
        <v>52.4</v>
      </c>
    </row>
    <row r="297" spans="1:2" x14ac:dyDescent="0.2">
      <c r="A297" s="61" t="s">
        <v>9</v>
      </c>
      <c r="B297" s="62">
        <v>49.2</v>
      </c>
    </row>
    <row r="298" spans="1:2" x14ac:dyDescent="0.2">
      <c r="A298" s="61" t="s">
        <v>10</v>
      </c>
      <c r="B298" s="62">
        <v>49.6</v>
      </c>
    </row>
    <row r="299" spans="1:2" x14ac:dyDescent="0.2">
      <c r="A299" s="61" t="s">
        <v>11</v>
      </c>
      <c r="B299" s="62">
        <v>50</v>
      </c>
    </row>
    <row r="300" spans="1:2" x14ac:dyDescent="0.2">
      <c r="A300" s="61" t="s">
        <v>12</v>
      </c>
      <c r="B300" s="62">
        <v>47.2</v>
      </c>
    </row>
    <row r="301" spans="1:2" x14ac:dyDescent="0.2">
      <c r="A301" s="61" t="s">
        <v>13</v>
      </c>
      <c r="B301" s="62">
        <v>50.8</v>
      </c>
    </row>
    <row r="302" spans="1:2" x14ac:dyDescent="0.2">
      <c r="A302" s="61" t="s">
        <v>14</v>
      </c>
      <c r="B302" s="62">
        <v>46.8</v>
      </c>
    </row>
    <row r="303" spans="1:2" x14ac:dyDescent="0.2">
      <c r="A303" s="61" t="s">
        <v>15</v>
      </c>
      <c r="B303" s="62">
        <v>54</v>
      </c>
    </row>
    <row r="304" spans="1:2" x14ac:dyDescent="0.2">
      <c r="A304" s="61" t="s">
        <v>16</v>
      </c>
      <c r="B304" s="62">
        <v>62</v>
      </c>
    </row>
    <row r="305" spans="1:2" x14ac:dyDescent="0.2">
      <c r="A305" s="61" t="s">
        <v>17</v>
      </c>
      <c r="B305" s="62">
        <v>49.2</v>
      </c>
    </row>
    <row r="306" spans="1:2" x14ac:dyDescent="0.2">
      <c r="A306" s="61" t="s">
        <v>18</v>
      </c>
      <c r="B306" s="62">
        <v>58.4</v>
      </c>
    </row>
    <row r="307" spans="1:2" x14ac:dyDescent="0.2">
      <c r="A307" s="61" t="s">
        <v>19</v>
      </c>
      <c r="B307" s="62">
        <v>76</v>
      </c>
    </row>
    <row r="308" spans="1:2" x14ac:dyDescent="0.2">
      <c r="A308" s="61" t="s">
        <v>20</v>
      </c>
      <c r="B308" s="62">
        <v>76</v>
      </c>
    </row>
    <row r="309" spans="1:2" x14ac:dyDescent="0.2">
      <c r="A309" s="61" t="s">
        <v>21</v>
      </c>
      <c r="B309" s="62">
        <v>70.400000000000006</v>
      </c>
    </row>
    <row r="310" spans="1:2" x14ac:dyDescent="0.2">
      <c r="A310" s="61" t="s">
        <v>22</v>
      </c>
      <c r="B310" s="62">
        <v>71.599999999999994</v>
      </c>
    </row>
    <row r="311" spans="1:2" ht="13.5" thickBot="1" x14ac:dyDescent="0.25">
      <c r="A311" s="63" t="s">
        <v>23</v>
      </c>
      <c r="B311" s="64">
        <v>61.2</v>
      </c>
    </row>
    <row r="312" spans="1:2" s="26" customFormat="1" x14ac:dyDescent="0.2">
      <c r="A312" s="44" t="s">
        <v>32</v>
      </c>
      <c r="B312" s="37">
        <f>SUM(B288:B311)</f>
        <v>1342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30</v>
      </c>
    </row>
    <row r="317" spans="1:2" x14ac:dyDescent="0.2">
      <c r="A317" s="61" t="s">
        <v>1</v>
      </c>
      <c r="B317" s="62">
        <v>29.2</v>
      </c>
    </row>
    <row r="318" spans="1:2" x14ac:dyDescent="0.2">
      <c r="A318" s="61" t="s">
        <v>2</v>
      </c>
      <c r="B318" s="62">
        <v>29.6</v>
      </c>
    </row>
    <row r="319" spans="1:2" x14ac:dyDescent="0.2">
      <c r="A319" s="61" t="s">
        <v>3</v>
      </c>
      <c r="B319" s="62">
        <v>28.4</v>
      </c>
    </row>
    <row r="320" spans="1:2" x14ac:dyDescent="0.2">
      <c r="A320" s="61" t="s">
        <v>4</v>
      </c>
      <c r="B320" s="62">
        <v>25.2</v>
      </c>
    </row>
    <row r="321" spans="1:2" x14ac:dyDescent="0.2">
      <c r="A321" s="61" t="s">
        <v>5</v>
      </c>
      <c r="B321" s="62">
        <v>25.2</v>
      </c>
    </row>
    <row r="322" spans="1:2" x14ac:dyDescent="0.2">
      <c r="A322" s="61" t="s">
        <v>6</v>
      </c>
      <c r="B322" s="62">
        <v>25.2</v>
      </c>
    </row>
    <row r="323" spans="1:2" x14ac:dyDescent="0.2">
      <c r="A323" s="61" t="s">
        <v>7</v>
      </c>
      <c r="B323" s="62">
        <v>23.2</v>
      </c>
    </row>
    <row r="324" spans="1:2" x14ac:dyDescent="0.2">
      <c r="A324" s="61" t="s">
        <v>8</v>
      </c>
      <c r="B324" s="62">
        <v>23.6</v>
      </c>
    </row>
    <row r="325" spans="1:2" x14ac:dyDescent="0.2">
      <c r="A325" s="61" t="s">
        <v>9</v>
      </c>
      <c r="B325" s="62">
        <v>26.4</v>
      </c>
    </row>
    <row r="326" spans="1:2" x14ac:dyDescent="0.2">
      <c r="A326" s="61" t="s">
        <v>10</v>
      </c>
      <c r="B326" s="62">
        <v>26.8</v>
      </c>
    </row>
    <row r="327" spans="1:2" x14ac:dyDescent="0.2">
      <c r="A327" s="61" t="s">
        <v>11</v>
      </c>
      <c r="B327" s="62">
        <v>27.6</v>
      </c>
    </row>
    <row r="328" spans="1:2" x14ac:dyDescent="0.2">
      <c r="A328" s="61" t="s">
        <v>12</v>
      </c>
      <c r="B328" s="62">
        <v>30.8</v>
      </c>
    </row>
    <row r="329" spans="1:2" x14ac:dyDescent="0.2">
      <c r="A329" s="61" t="s">
        <v>13</v>
      </c>
      <c r="B329" s="62">
        <v>28.8</v>
      </c>
    </row>
    <row r="330" spans="1:2" x14ac:dyDescent="0.2">
      <c r="A330" s="61" t="s">
        <v>14</v>
      </c>
      <c r="B330" s="62">
        <v>28.4</v>
      </c>
    </row>
    <row r="331" spans="1:2" x14ac:dyDescent="0.2">
      <c r="A331" s="61" t="s">
        <v>15</v>
      </c>
      <c r="B331" s="62">
        <v>30.4</v>
      </c>
    </row>
    <row r="332" spans="1:2" x14ac:dyDescent="0.2">
      <c r="A332" s="61" t="s">
        <v>16</v>
      </c>
      <c r="B332" s="62">
        <v>32.799999999999997</v>
      </c>
    </row>
    <row r="333" spans="1:2" x14ac:dyDescent="0.2">
      <c r="A333" s="61" t="s">
        <v>17</v>
      </c>
      <c r="B333" s="62">
        <v>28</v>
      </c>
    </row>
    <row r="334" spans="1:2" x14ac:dyDescent="0.2">
      <c r="A334" s="61" t="s">
        <v>18</v>
      </c>
      <c r="B334" s="62">
        <v>30</v>
      </c>
    </row>
    <row r="335" spans="1:2" x14ac:dyDescent="0.2">
      <c r="A335" s="61" t="s">
        <v>19</v>
      </c>
      <c r="B335" s="62">
        <v>30</v>
      </c>
    </row>
    <row r="336" spans="1:2" x14ac:dyDescent="0.2">
      <c r="A336" s="61" t="s">
        <v>20</v>
      </c>
      <c r="B336" s="62">
        <v>28.8</v>
      </c>
    </row>
    <row r="337" spans="1:2" x14ac:dyDescent="0.2">
      <c r="A337" s="61" t="s">
        <v>21</v>
      </c>
      <c r="B337" s="62">
        <v>29.6</v>
      </c>
    </row>
    <row r="338" spans="1:2" x14ac:dyDescent="0.2">
      <c r="A338" s="61" t="s">
        <v>22</v>
      </c>
      <c r="B338" s="62">
        <v>29.6</v>
      </c>
    </row>
    <row r="339" spans="1:2" ht="13.5" thickBot="1" x14ac:dyDescent="0.25">
      <c r="A339" s="63" t="s">
        <v>23</v>
      </c>
      <c r="B339" s="64">
        <v>28</v>
      </c>
    </row>
    <row r="340" spans="1:2" s="26" customFormat="1" x14ac:dyDescent="0.2">
      <c r="A340" s="44" t="s">
        <v>32</v>
      </c>
      <c r="B340" s="37">
        <f>SUM(B316:B339)</f>
        <v>675.59999999999991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16.8</v>
      </c>
    </row>
    <row r="373" spans="1:2" x14ac:dyDescent="0.2">
      <c r="A373" s="61" t="s">
        <v>1</v>
      </c>
      <c r="B373" s="62">
        <v>11.2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11.2</v>
      </c>
    </row>
    <row r="379" spans="1:2" x14ac:dyDescent="0.2">
      <c r="A379" s="61" t="s">
        <v>7</v>
      </c>
      <c r="B379" s="62">
        <v>11.2</v>
      </c>
    </row>
    <row r="380" spans="1:2" x14ac:dyDescent="0.2">
      <c r="A380" s="61" t="s">
        <v>8</v>
      </c>
      <c r="B380" s="62">
        <v>22.4</v>
      </c>
    </row>
    <row r="381" spans="1:2" x14ac:dyDescent="0.2">
      <c r="A381" s="61" t="s">
        <v>9</v>
      </c>
      <c r="B381" s="62">
        <v>16.8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33.6</v>
      </c>
    </row>
    <row r="384" spans="1:2" x14ac:dyDescent="0.2">
      <c r="A384" s="61" t="s">
        <v>12</v>
      </c>
      <c r="B384" s="62">
        <v>39.200000000000003</v>
      </c>
    </row>
    <row r="385" spans="1:2" x14ac:dyDescent="0.2">
      <c r="A385" s="61" t="s">
        <v>13</v>
      </c>
      <c r="B385" s="62">
        <v>28</v>
      </c>
    </row>
    <row r="386" spans="1:2" x14ac:dyDescent="0.2">
      <c r="A386" s="61" t="s">
        <v>14</v>
      </c>
      <c r="B386" s="62">
        <v>22.4</v>
      </c>
    </row>
    <row r="387" spans="1:2" x14ac:dyDescent="0.2">
      <c r="A387" s="61" t="s">
        <v>15</v>
      </c>
      <c r="B387" s="62">
        <v>39.200000000000003</v>
      </c>
    </row>
    <row r="388" spans="1:2" x14ac:dyDescent="0.2">
      <c r="A388" s="61" t="s">
        <v>16</v>
      </c>
      <c r="B388" s="62">
        <v>28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280.00000000000006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84</v>
      </c>
    </row>
    <row r="513" spans="1:2" x14ac:dyDescent="0.2">
      <c r="A513" s="61" t="s">
        <v>1</v>
      </c>
      <c r="B513" s="62">
        <v>77.7</v>
      </c>
    </row>
    <row r="514" spans="1:2" x14ac:dyDescent="0.2">
      <c r="A514" s="61" t="s">
        <v>2</v>
      </c>
      <c r="B514" s="62">
        <v>41.3</v>
      </c>
    </row>
    <row r="515" spans="1:2" x14ac:dyDescent="0.2">
      <c r="A515" s="61" t="s">
        <v>3</v>
      </c>
      <c r="B515" s="62">
        <v>31.5</v>
      </c>
    </row>
    <row r="516" spans="1:2" x14ac:dyDescent="0.2">
      <c r="A516" s="61" t="s">
        <v>4</v>
      </c>
      <c r="B516" s="62">
        <v>11.9</v>
      </c>
    </row>
    <row r="517" spans="1:2" x14ac:dyDescent="0.2">
      <c r="A517" s="61" t="s">
        <v>5</v>
      </c>
      <c r="B517" s="62">
        <v>18.2</v>
      </c>
    </row>
    <row r="518" spans="1:2" x14ac:dyDescent="0.2">
      <c r="A518" s="61" t="s">
        <v>6</v>
      </c>
      <c r="B518" s="62">
        <v>62.3</v>
      </c>
    </row>
    <row r="519" spans="1:2" x14ac:dyDescent="0.2">
      <c r="A519" s="61" t="s">
        <v>7</v>
      </c>
      <c r="B519" s="62">
        <v>70</v>
      </c>
    </row>
    <row r="520" spans="1:2" x14ac:dyDescent="0.2">
      <c r="A520" s="61" t="s">
        <v>8</v>
      </c>
      <c r="B520" s="62">
        <v>84.7</v>
      </c>
    </row>
    <row r="521" spans="1:2" x14ac:dyDescent="0.2">
      <c r="A521" s="61" t="s">
        <v>9</v>
      </c>
      <c r="B521" s="62">
        <v>79.099999999999994</v>
      </c>
    </row>
    <row r="522" spans="1:2" x14ac:dyDescent="0.2">
      <c r="A522" s="61" t="s">
        <v>10</v>
      </c>
      <c r="B522" s="62">
        <v>67.900000000000006</v>
      </c>
    </row>
    <row r="523" spans="1:2" x14ac:dyDescent="0.2">
      <c r="A523" s="61" t="s">
        <v>11</v>
      </c>
      <c r="B523" s="62">
        <v>114.1</v>
      </c>
    </row>
    <row r="524" spans="1:2" x14ac:dyDescent="0.2">
      <c r="A524" s="61" t="s">
        <v>12</v>
      </c>
      <c r="B524" s="62">
        <v>118.3</v>
      </c>
    </row>
    <row r="525" spans="1:2" x14ac:dyDescent="0.2">
      <c r="A525" s="61" t="s">
        <v>13</v>
      </c>
      <c r="B525" s="62">
        <v>106.4</v>
      </c>
    </row>
    <row r="526" spans="1:2" x14ac:dyDescent="0.2">
      <c r="A526" s="61" t="s">
        <v>14</v>
      </c>
      <c r="B526" s="62">
        <v>84.7</v>
      </c>
    </row>
    <row r="527" spans="1:2" x14ac:dyDescent="0.2">
      <c r="A527" s="61" t="s">
        <v>15</v>
      </c>
      <c r="B527" s="62">
        <v>121.1</v>
      </c>
    </row>
    <row r="528" spans="1:2" x14ac:dyDescent="0.2">
      <c r="A528" s="61" t="s">
        <v>16</v>
      </c>
      <c r="B528" s="62">
        <v>87.5</v>
      </c>
    </row>
    <row r="529" spans="1:2" x14ac:dyDescent="0.2">
      <c r="A529" s="61" t="s">
        <v>17</v>
      </c>
      <c r="B529" s="62">
        <v>43.4</v>
      </c>
    </row>
    <row r="530" spans="1:2" x14ac:dyDescent="0.2">
      <c r="A530" s="61" t="s">
        <v>18</v>
      </c>
      <c r="B530" s="62">
        <v>49</v>
      </c>
    </row>
    <row r="531" spans="1:2" x14ac:dyDescent="0.2">
      <c r="A531" s="61" t="s">
        <v>19</v>
      </c>
      <c r="B531" s="62">
        <v>52.5</v>
      </c>
    </row>
    <row r="532" spans="1:2" x14ac:dyDescent="0.2">
      <c r="A532" s="61" t="s">
        <v>20</v>
      </c>
      <c r="B532" s="62">
        <v>53.9</v>
      </c>
    </row>
    <row r="533" spans="1:2" x14ac:dyDescent="0.2">
      <c r="A533" s="61" t="s">
        <v>21</v>
      </c>
      <c r="B533" s="62">
        <v>53.2</v>
      </c>
    </row>
    <row r="534" spans="1:2" x14ac:dyDescent="0.2">
      <c r="A534" s="61" t="s">
        <v>22</v>
      </c>
      <c r="B534" s="62">
        <v>40.6</v>
      </c>
    </row>
    <row r="535" spans="1:2" ht="13.5" thickBot="1" x14ac:dyDescent="0.25">
      <c r="A535" s="63" t="s">
        <v>23</v>
      </c>
      <c r="B535" s="64">
        <v>36.4</v>
      </c>
    </row>
    <row r="536" spans="1:2" s="26" customFormat="1" x14ac:dyDescent="0.2">
      <c r="A536" s="44" t="s">
        <v>32</v>
      </c>
      <c r="B536" s="37">
        <f>SUM(B512:B535)</f>
        <v>1589.7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7"/>
  <sheetViews>
    <sheetView tabSelected="1" workbookViewId="0">
      <selection activeCell="O16" sqref="O16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Вашки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83</v>
      </c>
      <c r="E6" s="45" t="s">
        <v>84</v>
      </c>
      <c r="F6" s="19" t="s">
        <v>85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112</v>
      </c>
      <c r="E61" s="6">
        <v>0</v>
      </c>
    </row>
    <row r="62" spans="1:6" x14ac:dyDescent="0.25">
      <c r="A62" s="72"/>
      <c r="B62" s="75"/>
      <c r="C62" s="67" t="s">
        <v>41</v>
      </c>
      <c r="D62" s="68">
        <v>124.8</v>
      </c>
      <c r="E62" s="6">
        <v>0</v>
      </c>
    </row>
    <row r="63" spans="1:6" x14ac:dyDescent="0.25">
      <c r="A63" s="72"/>
      <c r="B63" s="75"/>
      <c r="C63" s="67" t="s">
        <v>42</v>
      </c>
      <c r="D63" s="68">
        <v>134.4</v>
      </c>
      <c r="E63" s="6">
        <v>0</v>
      </c>
    </row>
    <row r="64" spans="1:6" x14ac:dyDescent="0.25">
      <c r="A64" s="72"/>
      <c r="B64" s="75"/>
      <c r="C64" s="67" t="s">
        <v>43</v>
      </c>
      <c r="D64" s="68">
        <v>124.8</v>
      </c>
      <c r="E64" s="6">
        <v>0</v>
      </c>
    </row>
    <row r="65" spans="1:5" x14ac:dyDescent="0.25">
      <c r="A65" s="72"/>
      <c r="B65" s="75"/>
      <c r="C65" s="67" t="s">
        <v>44</v>
      </c>
      <c r="D65" s="68">
        <v>96</v>
      </c>
      <c r="E65" s="6">
        <v>0</v>
      </c>
    </row>
    <row r="66" spans="1:5" x14ac:dyDescent="0.25">
      <c r="A66" s="72"/>
      <c r="B66" s="75"/>
      <c r="C66" s="67" t="s">
        <v>45</v>
      </c>
      <c r="D66" s="68">
        <v>92.8</v>
      </c>
      <c r="E66" s="6">
        <v>0</v>
      </c>
    </row>
    <row r="67" spans="1:5" x14ac:dyDescent="0.25">
      <c r="A67" s="72"/>
      <c r="B67" s="75"/>
      <c r="C67" s="67" t="s">
        <v>46</v>
      </c>
      <c r="D67" s="68">
        <v>70.400000000000006</v>
      </c>
      <c r="E67" s="6">
        <v>0</v>
      </c>
    </row>
    <row r="68" spans="1:5" x14ac:dyDescent="0.25">
      <c r="A68" s="72"/>
      <c r="B68" s="75"/>
      <c r="C68" s="67" t="s">
        <v>47</v>
      </c>
      <c r="D68" s="68">
        <v>22.4</v>
      </c>
      <c r="E68" s="6">
        <v>0</v>
      </c>
    </row>
    <row r="69" spans="1:5" x14ac:dyDescent="0.25">
      <c r="A69" s="72"/>
      <c r="B69" s="75"/>
      <c r="C69" s="67" t="s">
        <v>48</v>
      </c>
      <c r="D69" s="68">
        <v>38.4</v>
      </c>
      <c r="E69" s="6">
        <v>0</v>
      </c>
    </row>
    <row r="70" spans="1:5" x14ac:dyDescent="0.25">
      <c r="A70" s="72"/>
      <c r="B70" s="75"/>
      <c r="C70" s="67" t="s">
        <v>49</v>
      </c>
      <c r="D70" s="68">
        <v>64</v>
      </c>
      <c r="E70" s="6">
        <v>0</v>
      </c>
    </row>
    <row r="71" spans="1:5" x14ac:dyDescent="0.25">
      <c r="A71" s="72"/>
      <c r="B71" s="75"/>
      <c r="C71" s="67" t="s">
        <v>50</v>
      </c>
      <c r="D71" s="68">
        <v>89.6</v>
      </c>
      <c r="E71" s="6">
        <v>0</v>
      </c>
    </row>
    <row r="72" spans="1:5" x14ac:dyDescent="0.25">
      <c r="A72" s="72"/>
      <c r="B72" s="75"/>
      <c r="C72" s="67" t="s">
        <v>51</v>
      </c>
      <c r="D72" s="68">
        <v>99.2</v>
      </c>
      <c r="E72" s="6">
        <v>0</v>
      </c>
    </row>
    <row r="73" spans="1:5" x14ac:dyDescent="0.25">
      <c r="A73" s="72"/>
      <c r="B73" s="75"/>
      <c r="C73" s="67" t="s">
        <v>52</v>
      </c>
      <c r="D73" s="68">
        <v>83.2</v>
      </c>
      <c r="E73" s="6">
        <v>0</v>
      </c>
    </row>
    <row r="74" spans="1:5" x14ac:dyDescent="0.25">
      <c r="A74" s="72"/>
      <c r="B74" s="75"/>
      <c r="C74" s="67" t="s">
        <v>53</v>
      </c>
      <c r="D74" s="68">
        <v>86.4</v>
      </c>
      <c r="E74" s="6">
        <v>0</v>
      </c>
    </row>
    <row r="75" spans="1:5" x14ac:dyDescent="0.25">
      <c r="A75" s="72"/>
      <c r="B75" s="75"/>
      <c r="C75" s="67" t="s">
        <v>54</v>
      </c>
      <c r="D75" s="68">
        <v>96</v>
      </c>
      <c r="E75" s="6">
        <v>0</v>
      </c>
    </row>
    <row r="76" spans="1:5" x14ac:dyDescent="0.25">
      <c r="A76" s="72"/>
      <c r="B76" s="75"/>
      <c r="C76" s="67" t="s">
        <v>55</v>
      </c>
      <c r="D76" s="68">
        <v>112</v>
      </c>
      <c r="E76" s="6">
        <v>0</v>
      </c>
    </row>
    <row r="77" spans="1:5" x14ac:dyDescent="0.25">
      <c r="A77" s="72"/>
      <c r="B77" s="75"/>
      <c r="C77" s="67" t="s">
        <v>56</v>
      </c>
      <c r="D77" s="68">
        <v>118.4</v>
      </c>
      <c r="E77" s="6">
        <v>0</v>
      </c>
    </row>
    <row r="78" spans="1:5" x14ac:dyDescent="0.25">
      <c r="A78" s="72"/>
      <c r="B78" s="75"/>
      <c r="C78" s="67" t="s">
        <v>57</v>
      </c>
      <c r="D78" s="68">
        <v>76.8</v>
      </c>
      <c r="E78" s="6">
        <v>0</v>
      </c>
    </row>
    <row r="79" spans="1:5" x14ac:dyDescent="0.25">
      <c r="A79" s="72"/>
      <c r="B79" s="75"/>
      <c r="C79" s="67" t="s">
        <v>58</v>
      </c>
      <c r="D79" s="68">
        <v>80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99.2</v>
      </c>
      <c r="E80" s="6">
        <v>0</v>
      </c>
    </row>
    <row r="81" spans="1:6" x14ac:dyDescent="0.25">
      <c r="A81" s="72"/>
      <c r="B81" s="75"/>
      <c r="C81" s="67" t="s">
        <v>60</v>
      </c>
      <c r="D81" s="68">
        <v>83.2</v>
      </c>
      <c r="E81" s="6">
        <v>0</v>
      </c>
    </row>
    <row r="82" spans="1:6" x14ac:dyDescent="0.25">
      <c r="A82" s="72"/>
      <c r="B82" s="75"/>
      <c r="C82" s="67" t="s">
        <v>61</v>
      </c>
      <c r="D82" s="68">
        <v>67.2</v>
      </c>
      <c r="E82" s="6">
        <v>0</v>
      </c>
    </row>
    <row r="83" spans="1:6" x14ac:dyDescent="0.25">
      <c r="A83" s="72"/>
      <c r="B83" s="75"/>
      <c r="C83" s="67" t="s">
        <v>62</v>
      </c>
      <c r="D83" s="68">
        <v>80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86.4</v>
      </c>
      <c r="E84" s="6">
        <v>0</v>
      </c>
    </row>
    <row r="85" spans="1:6" x14ac:dyDescent="0.25">
      <c r="B85" s="77" t="s">
        <v>64</v>
      </c>
      <c r="D85" s="78">
        <f>SUM(D61:D84)</f>
        <v>2137.6000000000004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32.799999999999997</v>
      </c>
      <c r="E88" s="6">
        <v>0</v>
      </c>
    </row>
    <row r="89" spans="1:6" x14ac:dyDescent="0.25">
      <c r="A89" s="72"/>
      <c r="B89" s="75"/>
      <c r="C89" s="67" t="s">
        <v>41</v>
      </c>
      <c r="D89" s="68">
        <v>30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34</v>
      </c>
      <c r="E90" s="6">
        <v>0</v>
      </c>
    </row>
    <row r="91" spans="1:6" x14ac:dyDescent="0.25">
      <c r="A91" s="72"/>
      <c r="B91" s="75"/>
      <c r="C91" s="67" t="s">
        <v>43</v>
      </c>
      <c r="D91" s="68">
        <v>32</v>
      </c>
      <c r="E91" s="6">
        <v>0</v>
      </c>
    </row>
    <row r="92" spans="1:6" x14ac:dyDescent="0.25">
      <c r="A92" s="72"/>
      <c r="B92" s="75"/>
      <c r="C92" s="67" t="s">
        <v>44</v>
      </c>
      <c r="D92" s="68">
        <v>30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39.6</v>
      </c>
      <c r="E93" s="6">
        <v>0</v>
      </c>
    </row>
    <row r="94" spans="1:6" x14ac:dyDescent="0.25">
      <c r="A94" s="72"/>
      <c r="B94" s="75"/>
      <c r="C94" s="67" t="s">
        <v>46</v>
      </c>
      <c r="D94" s="68">
        <v>42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40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44.4</v>
      </c>
      <c r="E96" s="6">
        <v>0</v>
      </c>
    </row>
    <row r="97" spans="1:6" x14ac:dyDescent="0.25">
      <c r="A97" s="72"/>
      <c r="B97" s="75"/>
      <c r="C97" s="67" t="s">
        <v>49</v>
      </c>
      <c r="D97" s="68">
        <v>52.4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54.4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54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38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50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45.2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46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42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34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49.6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49.2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48.8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43.2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37.6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35.6</v>
      </c>
      <c r="E111" s="6">
        <v>0</v>
      </c>
    </row>
    <row r="112" spans="1:6" x14ac:dyDescent="0.25">
      <c r="B112" s="77" t="s">
        <v>64</v>
      </c>
      <c r="D112" s="78">
        <f>SUM(D88:D111)</f>
        <v>1004.8000000000001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187.6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200.4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198.4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193.2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167.6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171.6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176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176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212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249.6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252.8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262.8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246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244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252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252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249.6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220.4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224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220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217.2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210.4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206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189.2</v>
      </c>
      <c r="E138" s="6">
        <v>0</v>
      </c>
    </row>
    <row r="139" spans="1:6" x14ac:dyDescent="0.25">
      <c r="B139" s="77" t="s">
        <v>64</v>
      </c>
      <c r="D139" s="78">
        <f>SUM(D115:D138)</f>
        <v>5178.7999999999993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220.4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232.4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235.2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230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206.4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212.8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245.2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251.2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310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362.4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370.4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409.2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316.8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354.8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384.8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380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358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304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243.6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279.60000000000002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297.2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286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243.2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236.4</v>
      </c>
      <c r="E165" s="6">
        <v>0</v>
      </c>
    </row>
    <row r="166" spans="1:6" x14ac:dyDescent="0.25">
      <c r="B166" s="77" t="s">
        <v>64</v>
      </c>
      <c r="D166" s="78">
        <f>SUM(D142:D165)</f>
        <v>6970.0000000000009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18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17.600000000000001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17.600000000000001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16.8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15.6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22.4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24.8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15.2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15.6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0.8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21.2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26.4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25.6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18.399999999999999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17.2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18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16.399999999999999</v>
      </c>
      <c r="E192" s="6">
        <v>0</v>
      </c>
    </row>
    <row r="193" spans="1:6" x14ac:dyDescent="0.25">
      <c r="B193" s="77" t="s">
        <v>64</v>
      </c>
      <c r="D193" s="78">
        <f>SUM(D169:D192)</f>
        <v>343.59999999999997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17.399999999999999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16.2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15.6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14.4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12.6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13.2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13.2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12.6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13.8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16.2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16.2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15.6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16.8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17.399999999999999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16.8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18.600000000000001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17.399999999999999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16.8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17.399999999999999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15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16.2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15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18.600000000000001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16.8</v>
      </c>
      <c r="E219" s="6">
        <v>0</v>
      </c>
    </row>
    <row r="220" spans="1:6" x14ac:dyDescent="0.25">
      <c r="B220" s="77" t="s">
        <v>64</v>
      </c>
      <c r="D220" s="78">
        <f>SUM(D196:D219)</f>
        <v>379.8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58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55.6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61.2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52.8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45.2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49.2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50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45.2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52.4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49.2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49.6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50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47.2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50.8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46.8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54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62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49.2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58.4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76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76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70.400000000000006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71.599999999999994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61.2</v>
      </c>
      <c r="E300" s="6">
        <v>0</v>
      </c>
    </row>
    <row r="301" spans="1:6" x14ac:dyDescent="0.25">
      <c r="B301" s="77" t="s">
        <v>64</v>
      </c>
      <c r="D301" s="78">
        <f>SUM(D277:D300)</f>
        <v>1342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30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29.2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29.6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28.4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25.2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25.2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25.2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23.2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23.6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26.4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26.8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27.6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30.8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28.8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28.4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30.4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32.799999999999997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28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30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30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28.8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29.6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29.6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28</v>
      </c>
      <c r="E327" s="6">
        <v>0</v>
      </c>
    </row>
    <row r="328" spans="1:6" x14ac:dyDescent="0.25">
      <c r="B328" s="77" t="s">
        <v>64</v>
      </c>
      <c r="D328" s="78">
        <f>SUM(D304:D327)</f>
        <v>675.59999999999991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16.8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11.2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11.2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11.2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22.4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16.8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33.6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39.200000000000003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28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22.4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39.200000000000003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28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280.00000000000006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84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77.7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41.3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31.5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11.9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18.2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62.3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70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84.7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79.099999999999994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67.900000000000006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114.1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118.3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106.4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84.7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121.1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87.5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43.4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49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52.5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53.9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53.2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40.6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36.4</v>
      </c>
      <c r="E516" s="6">
        <v>0</v>
      </c>
    </row>
    <row r="517" spans="1:6" x14ac:dyDescent="0.25">
      <c r="B517" s="77" t="s">
        <v>64</v>
      </c>
      <c r="D517" s="78">
        <f>SUM(D493:D516)</f>
        <v>1589.7</v>
      </c>
      <c r="E517" s="79">
        <f>SUM(E493:E516)</f>
        <v>0</v>
      </c>
      <c r="F517" s="78"/>
    </row>
  </sheetData>
  <mergeCells count="38">
    <mergeCell ref="A493:A516"/>
    <mergeCell ref="B493:B516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2015-06-18T11:14:11Z</dcterms:modified>
</cp:coreProperties>
</file>